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10_Athens/drafts/"/>
    </mc:Choice>
  </mc:AlternateContent>
  <xr:revisionPtr revIDLastSave="60" documentId="13_ncr:1_{9E4A6FA1-59AE-AF40-9DE8-30E1FEF349EB}" xr6:coauthVersionLast="47" xr6:coauthVersionMax="47" xr10:uidLastSave="{FC129335-2AEA-439F-B1C9-7651629DD31E}"/>
  <bookViews>
    <workbookView xWindow="3396" yWindow="0" windowWidth="17220" windowHeight="13476" activeTab="1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" i="9" l="1"/>
  <c r="P9" i="9"/>
  <c r="R9" i="9" s="1"/>
  <c r="F9" i="9"/>
  <c r="E9" i="9"/>
  <c r="D9" i="9"/>
  <c r="C9" i="9"/>
  <c r="C13" i="9" s="1"/>
  <c r="B9" i="9"/>
  <c r="A9" i="9"/>
  <c r="P8" i="9"/>
  <c r="F8" i="9"/>
  <c r="E8" i="9"/>
  <c r="D8" i="9"/>
  <c r="C8" i="9"/>
  <c r="B8" i="9"/>
  <c r="A13" i="9" s="1"/>
  <c r="A8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A7" i="9"/>
  <c r="R4" i="9"/>
  <c r="Q4" i="9"/>
  <c r="P4" i="9"/>
  <c r="R3" i="9"/>
  <c r="Q3" i="9"/>
  <c r="P3" i="9"/>
  <c r="B13" i="9" l="1"/>
  <c r="D13" i="9"/>
  <c r="E13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Hannu Vesala</author>
    <author>Kazuyoshi Uesaka</author>
  </authors>
  <commentList>
    <comment ref="I4" authorId="0" shapeId="0" xr:uid="{00000000-0006-0000-0100-000002000000}">
      <text>
        <r>
          <rPr>
            <b/>
            <sz val="9"/>
            <rFont val="Tahoma"/>
            <family val="2"/>
          </rPr>
          <t>Hannu Vesala:</t>
        </r>
        <r>
          <rPr>
            <sz val="9"/>
            <rFont val="Tahoma"/>
            <family val="2"/>
          </rPr>
          <t xml:space="preserve">
TxEVM 3% used</t>
        </r>
      </text>
    </comment>
    <comment ref="I9" authorId="0" shapeId="0" xr:uid="{00000000-0006-0000-0100-000004000000}">
      <text>
        <r>
          <rPr>
            <b/>
            <sz val="9"/>
            <rFont val="Tahoma"/>
            <family val="2"/>
          </rPr>
          <t>Hannu Vesala:</t>
        </r>
        <r>
          <rPr>
            <sz val="9"/>
            <rFont val="Tahoma"/>
            <family val="2"/>
          </rPr>
          <t xml:space="preserve">
TxEVM 3% used</t>
        </r>
      </text>
    </comment>
    <comment ref="B12" authorId="1" shapeId="0" xr:uid="{00000000-0006-0000-0100-000006000000}">
      <text>
        <r>
          <rPr>
            <sz val="9"/>
            <rFont val="Tahoma"/>
            <family val="2"/>
          </rPr>
          <t>Average of impairment results</t>
        </r>
      </text>
    </comment>
    <comment ref="D12" authorId="1" shapeId="0" xr:uid="{00000000-0006-0000-0100-000007000000}">
      <text>
        <r>
          <rPr>
            <sz val="9"/>
            <rFont val="Tahoma"/>
            <family val="2"/>
          </rPr>
          <t>Average of impairment results</t>
        </r>
      </text>
    </comment>
  </commentList>
</comments>
</file>

<file path=xl/sharedStrings.xml><?xml version="1.0" encoding="utf-8"?>
<sst xmlns="http://schemas.openxmlformats.org/spreadsheetml/2006/main" count="61" uniqueCount="55">
  <si>
    <t>Tdoc number:</t>
  </si>
  <si>
    <t>Agenda item:</t>
  </si>
  <si>
    <t>Source:</t>
  </si>
  <si>
    <t>Ericsson</t>
  </si>
  <si>
    <t>Title:</t>
  </si>
  <si>
    <t>Summary of simulation results for UE demodulation requirements for non-colocated NR-CA deployment scenario</t>
  </si>
  <si>
    <t>Document for:</t>
  </si>
  <si>
    <t>Information</t>
  </si>
  <si>
    <t>Abstract:</t>
  </si>
  <si>
    <t>Revision history</t>
  </si>
  <si>
    <t>Aligmenet results</t>
  </si>
  <si>
    <t>Nokia</t>
  </si>
  <si>
    <t>MediaTek</t>
  </si>
  <si>
    <t>Apple</t>
  </si>
  <si>
    <t>ZTE</t>
  </si>
  <si>
    <t>Huawei</t>
  </si>
  <si>
    <t>Qualcomm</t>
  </si>
  <si>
    <t>Company B</t>
  </si>
  <si>
    <t>Span</t>
  </si>
  <si>
    <t>STD</t>
  </si>
  <si>
    <t>Average</t>
  </si>
  <si>
    <t>CBW/SCS</t>
  </si>
  <si>
    <t>MCS table</t>
  </si>
  <si>
    <t>MCS index</t>
  </si>
  <si>
    <t>Rank</t>
  </si>
  <si>
    <t>Propagation</t>
  </si>
  <si>
    <t>Antenna configuration</t>
  </si>
  <si>
    <t>R4-2318557</t>
  </si>
  <si>
    <t>R4-2318679</t>
  </si>
  <si>
    <t>R4-2319532</t>
  </si>
  <si>
    <t>R4-2320796</t>
  </si>
  <si>
    <t>R4-2318351
with TxEVM</t>
  </si>
  <si>
    <t>40MHz/30kHz</t>
  </si>
  <si>
    <t>Table 1</t>
  </si>
  <si>
    <t>AWGN</t>
  </si>
  <si>
    <t>2x2</t>
  </si>
  <si>
    <t>Table 2</t>
  </si>
  <si>
    <t>Impairment results</t>
  </si>
  <si>
    <t>Additional Margin</t>
  </si>
  <si>
    <t>SNR test points</t>
  </si>
  <si>
    <t>Cf. 0.5dB for QPSK/16QAM, 0.8dB for 64QAM/256QAM, and 1dB for 1024QAM (single carrier case)</t>
  </si>
  <si>
    <t>Final requirements</t>
  </si>
  <si>
    <t>SCell MCS</t>
  </si>
  <si>
    <t>SCell SNR test point</t>
  </si>
  <si>
    <t>PCell MCS</t>
  </si>
  <si>
    <t>PCell SNR test point</t>
  </si>
  <si>
    <t>SNR difference</t>
  </si>
  <si>
    <t>R4-2321053 (RAN4#109)</t>
  </si>
  <si>
    <t>R4-2319740 (RAN4#108bis)</t>
  </si>
  <si>
    <t>3GPP TSG-RAN WG4 meeting #110
Athens, Greece, 26th Feb – 1st March, 2024</t>
  </si>
  <si>
    <t>8.7.4</t>
  </si>
  <si>
    <t>R4-2401752</t>
  </si>
  <si>
    <t>R4-2401751</t>
  </si>
  <si>
    <t>R4-2402683</t>
  </si>
  <si>
    <t>R4-2402275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</si>
</sst>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charset val="134"/>
      <scheme val="minor"/>
    </font>
    <font>
      <sz val="11"/>
      <color rgb="FF000000"/>
      <name val="Calibri"/>
      <family val="4"/>
      <charset val="134"/>
      <scheme val="minor"/>
    </font>
    <font>
      <b/>
      <sz val="11"/>
      <color theme="1"/>
      <name val="Calibri"/>
      <family val="4"/>
      <charset val="134"/>
      <scheme val="minor"/>
    </font>
    <font>
      <b/>
      <sz val="9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1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2" fillId="0" borderId="0" xfId="0" applyFont="1" applyAlignment="1">
      <alignment wrapText="1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164" fontId="0" fillId="4" borderId="1" xfId="0" applyNumberFormat="1" applyFill="1" applyBorder="1"/>
  </cellXfs>
  <cellStyles count="1">
    <cellStyle name="Normal" xfId="0" builtinId="0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B13" sqref="B13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12" t="s">
        <v>49</v>
      </c>
    </row>
    <row r="3" spans="1:2">
      <c r="A3" t="s">
        <v>0</v>
      </c>
      <c r="B3" t="s">
        <v>51</v>
      </c>
    </row>
    <row r="4" spans="1:2">
      <c r="A4" t="s">
        <v>1</v>
      </c>
      <c r="B4" t="s">
        <v>50</v>
      </c>
    </row>
    <row r="5" spans="1:2">
      <c r="A5" t="s">
        <v>2</v>
      </c>
      <c r="B5" t="s">
        <v>3</v>
      </c>
    </row>
    <row r="6" spans="1:2">
      <c r="A6" t="s">
        <v>4</v>
      </c>
      <c r="B6" t="s">
        <v>5</v>
      </c>
    </row>
    <row r="7" spans="1:2">
      <c r="A7" t="s">
        <v>6</v>
      </c>
      <c r="B7" t="s">
        <v>7</v>
      </c>
    </row>
    <row r="9" spans="1:2">
      <c r="A9" t="s">
        <v>8</v>
      </c>
    </row>
    <row r="11" spans="1:2">
      <c r="A11" t="s">
        <v>9</v>
      </c>
      <c r="B11" t="s">
        <v>47</v>
      </c>
    </row>
    <row r="12" spans="1:2">
      <c r="B12" t="s">
        <v>48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"/>
  <sheetViews>
    <sheetView tabSelected="1" workbookViewId="0">
      <selection activeCell="D16" sqref="D16"/>
    </sheetView>
  </sheetViews>
  <sheetFormatPr defaultColWidth="9" defaultRowHeight="14.4"/>
  <cols>
    <col min="1" max="6" width="12.6640625" customWidth="1"/>
    <col min="7" max="17" width="10.6640625" customWidth="1"/>
    <col min="18" max="18" width="12.6640625" customWidth="1"/>
  </cols>
  <sheetData>
    <row r="1" spans="1:18">
      <c r="A1" t="s">
        <v>10</v>
      </c>
      <c r="G1" s="2" t="s">
        <v>3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11</v>
      </c>
      <c r="O1" s="2" t="s">
        <v>17</v>
      </c>
      <c r="P1" s="8" t="s">
        <v>18</v>
      </c>
      <c r="Q1" s="8" t="s">
        <v>19</v>
      </c>
      <c r="R1" s="8" t="s">
        <v>20</v>
      </c>
    </row>
    <row r="2" spans="1:18" s="1" customFormat="1" ht="43.2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52</v>
      </c>
      <c r="H2" s="3" t="s">
        <v>54</v>
      </c>
      <c r="I2" s="3" t="s">
        <v>27</v>
      </c>
      <c r="J2" s="3" t="s">
        <v>28</v>
      </c>
      <c r="K2" s="3" t="s">
        <v>29</v>
      </c>
      <c r="L2" s="3" t="s">
        <v>53</v>
      </c>
      <c r="M2" s="3" t="s">
        <v>30</v>
      </c>
      <c r="N2" s="3" t="s">
        <v>31</v>
      </c>
      <c r="O2" s="3"/>
      <c r="P2" s="9"/>
      <c r="Q2" s="9"/>
      <c r="R2" s="9"/>
    </row>
    <row r="3" spans="1:18">
      <c r="A3" s="13" t="s">
        <v>32</v>
      </c>
      <c r="B3" s="13" t="s">
        <v>33</v>
      </c>
      <c r="C3" s="13">
        <v>4</v>
      </c>
      <c r="D3" s="13">
        <v>1</v>
      </c>
      <c r="E3" s="13" t="s">
        <v>34</v>
      </c>
      <c r="F3" s="13" t="s">
        <v>35</v>
      </c>
      <c r="G3" s="2">
        <v>-4.0999999999999996</v>
      </c>
      <c r="H3" s="2">
        <v>-3.5</v>
      </c>
      <c r="I3" s="2">
        <v>-3</v>
      </c>
      <c r="J3" s="2">
        <v>-2.5</v>
      </c>
      <c r="K3" s="2">
        <v>-3.7</v>
      </c>
      <c r="L3" s="2">
        <v>-4.3</v>
      </c>
      <c r="M3" s="2">
        <v>-3.4</v>
      </c>
      <c r="N3" s="2">
        <v>-3.5</v>
      </c>
      <c r="O3" s="2"/>
      <c r="P3" s="10">
        <f>MAX(G3:O3)-MIN(G3:O3)</f>
        <v>1.7999999999999998</v>
      </c>
      <c r="Q3" s="10">
        <f>_xlfn.STDEV.S(G3:O3)</f>
        <v>0.57321150422111045</v>
      </c>
      <c r="R3" s="10">
        <f>AVERAGE(G3:O3)</f>
        <v>-3.5</v>
      </c>
    </row>
    <row r="4" spans="1:18">
      <c r="A4" s="13" t="s">
        <v>32</v>
      </c>
      <c r="B4" s="13" t="s">
        <v>36</v>
      </c>
      <c r="C4" s="13">
        <v>21</v>
      </c>
      <c r="D4" s="13">
        <v>2</v>
      </c>
      <c r="E4" s="13" t="s">
        <v>34</v>
      </c>
      <c r="F4" s="13" t="s">
        <v>35</v>
      </c>
      <c r="G4" s="2">
        <v>19.7</v>
      </c>
      <c r="H4" s="2">
        <v>20.5</v>
      </c>
      <c r="I4" s="2">
        <v>20.9</v>
      </c>
      <c r="J4" s="2">
        <v>21.7</v>
      </c>
      <c r="K4" s="2">
        <v>19.600000000000001</v>
      </c>
      <c r="L4" s="2">
        <v>19.5</v>
      </c>
      <c r="M4" s="2">
        <v>20.9</v>
      </c>
      <c r="N4" s="2">
        <v>20.5</v>
      </c>
      <c r="O4" s="2"/>
      <c r="P4" s="10">
        <f t="shared" ref="P4" si="0">MAX(G4:O4)-MIN(G4:O4)</f>
        <v>2.1999999999999993</v>
      </c>
      <c r="Q4" s="10">
        <f t="shared" ref="Q4" si="1">_xlfn.STDEV.S(G4:O4)</f>
        <v>0.76985620178613268</v>
      </c>
      <c r="R4" s="10">
        <f t="shared" ref="R4" si="2">AVERAGE(G4:O4)</f>
        <v>20.412500000000001</v>
      </c>
    </row>
    <row r="5" spans="1:18">
      <c r="A5" s="14"/>
      <c r="B5" s="14"/>
      <c r="C5" s="14"/>
      <c r="D5" s="14"/>
      <c r="E5" s="14"/>
      <c r="F5" s="14"/>
    </row>
    <row r="6" spans="1:18">
      <c r="A6" s="14" t="s">
        <v>37</v>
      </c>
      <c r="B6" s="14"/>
      <c r="C6" s="14"/>
      <c r="D6" s="14"/>
      <c r="E6" s="14"/>
      <c r="F6" s="14"/>
    </row>
    <row r="7" spans="1:18" s="1" customFormat="1" ht="28.8">
      <c r="A7" s="15" t="str">
        <f t="shared" ref="A7:F9" si="3">A2</f>
        <v>CBW/SCS</v>
      </c>
      <c r="B7" s="15" t="str">
        <f t="shared" si="3"/>
        <v>MCS table</v>
      </c>
      <c r="C7" s="15" t="str">
        <f t="shared" si="3"/>
        <v>MCS index</v>
      </c>
      <c r="D7" s="15" t="str">
        <f t="shared" si="3"/>
        <v>Rank</v>
      </c>
      <c r="E7" s="15" t="str">
        <f t="shared" si="3"/>
        <v>Propagation</v>
      </c>
      <c r="F7" s="15" t="str">
        <f t="shared" si="3"/>
        <v>Antenna configuration</v>
      </c>
      <c r="G7" s="3" t="str">
        <f t="shared" ref="G7:O7" si="4">G1</f>
        <v>Ericsson</v>
      </c>
      <c r="H7" s="3" t="str">
        <f t="shared" si="4"/>
        <v>Nokia</v>
      </c>
      <c r="I7" s="3" t="str">
        <f t="shared" si="4"/>
        <v>MediaTek</v>
      </c>
      <c r="J7" s="3" t="str">
        <f t="shared" si="4"/>
        <v>Apple</v>
      </c>
      <c r="K7" s="3" t="str">
        <f t="shared" si="4"/>
        <v>ZTE</v>
      </c>
      <c r="L7" s="3" t="str">
        <f t="shared" si="4"/>
        <v>Huawei</v>
      </c>
      <c r="M7" s="3" t="str">
        <f t="shared" si="4"/>
        <v>Qualcomm</v>
      </c>
      <c r="N7" s="3" t="str">
        <f t="shared" si="4"/>
        <v>Nokia</v>
      </c>
      <c r="O7" s="3" t="str">
        <f t="shared" si="4"/>
        <v>Company B</v>
      </c>
      <c r="P7" s="9" t="s">
        <v>20</v>
      </c>
      <c r="Q7" s="9" t="s">
        <v>38</v>
      </c>
      <c r="R7" s="9" t="s">
        <v>39</v>
      </c>
    </row>
    <row r="8" spans="1:18">
      <c r="A8" s="15" t="str">
        <f t="shared" si="3"/>
        <v>40MHz/30kHz</v>
      </c>
      <c r="B8" s="13" t="str">
        <f t="shared" si="3"/>
        <v>Table 1</v>
      </c>
      <c r="C8" s="13">
        <f t="shared" si="3"/>
        <v>4</v>
      </c>
      <c r="D8" s="13">
        <f t="shared" si="3"/>
        <v>1</v>
      </c>
      <c r="E8" s="13" t="str">
        <f t="shared" si="3"/>
        <v>AWGN</v>
      </c>
      <c r="F8" s="13" t="str">
        <f t="shared" si="3"/>
        <v>2x2</v>
      </c>
      <c r="G8" s="2">
        <v>-2.1</v>
      </c>
      <c r="H8" s="2">
        <v>-1</v>
      </c>
      <c r="I8" s="2">
        <v>-1</v>
      </c>
      <c r="J8" s="2">
        <v>0.5</v>
      </c>
      <c r="K8" s="2">
        <v>-1.2</v>
      </c>
      <c r="L8" s="2">
        <v>-3.3</v>
      </c>
      <c r="M8" s="2">
        <v>-1.4</v>
      </c>
      <c r="N8" s="2"/>
      <c r="O8" s="2"/>
      <c r="P8" s="10">
        <f>AVERAGE(G8:O8)</f>
        <v>-1.3571428571428572</v>
      </c>
      <c r="Q8" s="4">
        <v>0.5</v>
      </c>
      <c r="R8" s="7">
        <f>ROUND(P8+Q8,1)</f>
        <v>-0.9</v>
      </c>
    </row>
    <row r="9" spans="1:18">
      <c r="A9" s="15" t="str">
        <f t="shared" si="3"/>
        <v>40MHz/30kHz</v>
      </c>
      <c r="B9" s="13" t="str">
        <f t="shared" si="3"/>
        <v>Table 2</v>
      </c>
      <c r="C9" s="13">
        <f t="shared" si="3"/>
        <v>21</v>
      </c>
      <c r="D9" s="13">
        <f t="shared" si="3"/>
        <v>2</v>
      </c>
      <c r="E9" s="13" t="str">
        <f t="shared" si="3"/>
        <v>AWGN</v>
      </c>
      <c r="F9" s="13" t="str">
        <f t="shared" si="3"/>
        <v>2x2</v>
      </c>
      <c r="G9" s="2">
        <v>21.7</v>
      </c>
      <c r="H9" s="2">
        <v>23</v>
      </c>
      <c r="I9" s="2">
        <v>22.9</v>
      </c>
      <c r="J9" s="2">
        <v>24.7</v>
      </c>
      <c r="K9" s="2">
        <v>22.1</v>
      </c>
      <c r="L9" s="2">
        <v>20.5</v>
      </c>
      <c r="M9" s="2">
        <v>22.9</v>
      </c>
      <c r="N9" s="2"/>
      <c r="O9" s="2"/>
      <c r="P9" s="10">
        <f>AVERAGE(G9:O9)</f>
        <v>22.542857142857144</v>
      </c>
      <c r="Q9" s="4">
        <v>0.8</v>
      </c>
      <c r="R9" s="7">
        <f>ROUND(P9+Q9,1)</f>
        <v>23.3</v>
      </c>
    </row>
    <row r="10" spans="1:18">
      <c r="A10" s="14"/>
      <c r="B10" s="14"/>
      <c r="C10" s="14"/>
      <c r="D10" s="14"/>
      <c r="E10" s="14"/>
      <c r="F10" s="14"/>
      <c r="Q10" s="11" t="s">
        <v>40</v>
      </c>
    </row>
    <row r="11" spans="1:18">
      <c r="A11" t="s">
        <v>41</v>
      </c>
    </row>
    <row r="12" spans="1:18" ht="28.8">
      <c r="A12" s="5" t="s">
        <v>42</v>
      </c>
      <c r="B12" s="6" t="s">
        <v>43</v>
      </c>
      <c r="C12" s="2" t="s">
        <v>44</v>
      </c>
      <c r="D12" s="3" t="s">
        <v>45</v>
      </c>
      <c r="E12" s="2" t="s">
        <v>46</v>
      </c>
    </row>
    <row r="13" spans="1:18">
      <c r="A13" s="2" t="str">
        <f>_xlfn.CONCAT(B8," MCS",C8)</f>
        <v>Table 1 MCS4</v>
      </c>
      <c r="B13" s="16">
        <f>R8</f>
        <v>-0.9</v>
      </c>
      <c r="C13" s="2" t="str">
        <f>_xlfn.CONCAT(B9," MCS",C9)</f>
        <v>Table 2 MCS21</v>
      </c>
      <c r="D13" s="16">
        <f>R9</f>
        <v>23.3</v>
      </c>
      <c r="E13" s="7">
        <f>D13-B$13</f>
        <v>24.2</v>
      </c>
    </row>
  </sheetData>
  <conditionalFormatting sqref="E13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Vallese</dc:creator>
  <cp:lastModifiedBy>Kazuyoshi Uesaka</cp:lastModifiedBy>
  <dcterms:created xsi:type="dcterms:W3CDTF">2023-11-05T23:58:00Z</dcterms:created>
  <dcterms:modified xsi:type="dcterms:W3CDTF">2024-02-22T04:43:43Z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3BC02B3A244A4ADAB370A08E5812433B</vt:lpwstr>
  </property>
  <property fmtid="{D5CDD505-2E9C-101B-9397-08002B2CF9AE}" pid="3" name="KSOProductBuildVer">
    <vt:lpwstr>2052-11.8.2.12085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2023-11-14T14:30:51Z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de1d441d-a464-42da-b834-9a09c88012bf</vt:lpwstr>
  </property>
  <property fmtid="{D5CDD505-2E9C-101B-9397-08002B2CF9AE}" pid="10" name="MSIP_Label_83bcef13-7cac-433f-ba1d-47a323951816_ContentBits">
    <vt:lpwstr>0</vt:lpwstr>
  </property>
</Properties>
</file>